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66F00A60-2887-4F0E-B5CE-F12A962453D1}" xr6:coauthVersionLast="47" xr6:coauthVersionMax="47" xr10:uidLastSave="{00000000-0000-0000-0000-000000000000}"/>
  <bookViews>
    <workbookView xWindow="0" yWindow="330" windowWidth="19180" windowHeight="10470" xr2:uid="{8B283971-D917-414D-8C17-B1200D2B1BC9}"/>
  </bookViews>
  <sheets>
    <sheet name="Ideal SDs" sheetId="1" r:id="rId1"/>
    <sheet name="WT UTR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4" i="1"/>
  <c r="C14" i="1"/>
  <c r="C13" i="1"/>
  <c r="C17" i="2" l="1"/>
  <c r="C16" i="2"/>
  <c r="B17" i="2"/>
  <c r="B16" i="2"/>
  <c r="C2" i="1" l="1"/>
</calcChain>
</file>

<file path=xl/sharedStrings.xml><?xml version="1.0" encoding="utf-8"?>
<sst xmlns="http://schemas.openxmlformats.org/spreadsheetml/2006/main" count="48" uniqueCount="25">
  <si>
    <t>Description of UTR</t>
  </si>
  <si>
    <t>Number of correct nts in SD</t>
  </si>
  <si>
    <t>mraY WT</t>
  </si>
  <si>
    <t>mraY mut8 (ideal SD)</t>
  </si>
  <si>
    <t>pdpA WT</t>
  </si>
  <si>
    <t>pdpA Ideal SD</t>
  </si>
  <si>
    <t>Protein production relative to WT</t>
  </si>
  <si>
    <t>Protein production overall</t>
  </si>
  <si>
    <t>tul4 WT</t>
  </si>
  <si>
    <t>FTL_0881</t>
  </si>
  <si>
    <t>iglA</t>
  </si>
  <si>
    <t>FTL_1093</t>
  </si>
  <si>
    <t>FTL_0222</t>
  </si>
  <si>
    <t>FTL_0215</t>
  </si>
  <si>
    <t>4 or more and correct spot</t>
  </si>
  <si>
    <t>Y</t>
  </si>
  <si>
    <t>N</t>
  </si>
  <si>
    <t>Average fluorescence</t>
  </si>
  <si>
    <t>St Dev</t>
  </si>
  <si>
    <t>Strong SD in correct spot</t>
  </si>
  <si>
    <t>Weak SD or in wrong spot</t>
  </si>
  <si>
    <t>Hfq</t>
  </si>
  <si>
    <t>pdpA Tul4 SD</t>
  </si>
  <si>
    <t>pdpA badSD</t>
  </si>
  <si>
    <t>pdpA movedSD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</si>
</sst>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1" xfId="0" applyBorder="1"/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Reporter production relative to WT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'Ideal SDs'!$C$1</c:f>
              <c:strCache>
                <c:ptCount val="1"/>
                <c:pt idx="0">
                  <c:v>Protein production relative to 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'Ideal SDs'!$A$2:$A$5</c:f>
              <c:strCache>
                <c:ptCount val="4"/>
                <c:pt idx="0">
                  <c:v>mraY WT</c:v>
                </c:pt>
                <c:pt idx="1">
                  <c:v>mraY mut8 (ideal SD)</c:v>
                </c:pt>
                <c:pt idx="2">
                  <c:v>pdpA WT</c:v>
                </c:pt>
                <c:pt idx="3">
                  <c:v>pdpA Ideal SD</c:v>
                </c:pt>
              </c:strCache>
            </c:strRef>
          </c:cat>
          <c:val>
            <c:numRef>
              <c:f>'Ideal SDs'!$C$2:$C$5</c:f>
              <c:numCache>
                <c:formatCode>General</c:formatCode>
                <c:ptCount val="4"/>
                <c:pt idx="0">
                  <c:v>1</c:v>
                </c:pt>
                <c:pt idx="1">
                  <c:v>3.4</c:v>
                </c:pt>
                <c:pt idx="2">
                  <c:v>1</c:v>
                </c:pt>
                <c:pt idx="3">
                  <c:v>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31-4390-A36E-0F158D3A0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5105088"/>
        <c:axId val="1705103840"/>
      </c:barChart>
      <c:catAx>
        <c:axId val="170510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103840"/>
        <c:crosses val="autoZero"/>
        <c:auto val="1"/>
        <c:lblAlgn val="ctr"/>
        <c:lblOffset val="100"/>
        <c:noMultiLvlLbl val="0"/>
      </c:catAx>
      <c:valAx>
        <c:axId val="17051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10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rgbClr val="FF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'Ideal SDs'!$B$2:$B$8</c:f>
              <c:numCache>
                <c:formatCode>General</c:formatCode>
                <c:ptCount val="7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6</c:v>
                </c:pt>
              </c:numCache>
            </c:numRef>
          </c:xVal>
          <c:yVal>
            <c:numRef>
              <c:f>'Ideal SDs'!$C$2:$C$8</c:f>
              <c:numCache>
                <c:formatCode>General</c:formatCode>
                <c:ptCount val="7"/>
                <c:pt idx="0">
                  <c:v>1</c:v>
                </c:pt>
                <c:pt idx="1">
                  <c:v>3.4</c:v>
                </c:pt>
                <c:pt idx="2">
                  <c:v>1</c:v>
                </c:pt>
                <c:pt idx="3">
                  <c:v>5.16</c:v>
                </c:pt>
                <c:pt idx="4">
                  <c:v>4.53</c:v>
                </c:pt>
                <c:pt idx="5">
                  <c:v>0.33</c:v>
                </c:pt>
                <c:pt idx="6">
                  <c:v>0.28000000000000003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D2-4148-8151-CE4E7CD59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327168"/>
        <c:axId val="1823337984"/>
      </c:scatterChart>
      <c:valAx>
        <c:axId val="182332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SD complementary 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337984"/>
        <c:crosses val="autoZero"/>
        <c:crossBetween val="midCat"/>
      </c:valAx>
      <c:valAx>
        <c:axId val="182333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protein production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32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'Ideal SDs'!$B$12</c:f>
              <c:strCache>
                <c:ptCount val="1"/>
                <c:pt idx="0">
                  <c:v>Average fluorescence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'Ideal SDs'!$C$13:$C$14</c:f>
                <c:numCache>
                  <c:formatCode>General</c:formatCode>
                  <c:ptCount val="2"/>
                  <c:pt idx="0">
                    <c:v>0.89175856224279637</c:v>
                  </c:pt>
                  <c:pt idx="1">
                    <c:v>0.40177730149922586</c:v>
                  </c:pt>
                </c:numCache>
              </c:numRef>
            </c:plus>
            <c:minus>
              <c:numRef>
                <c:f>'Ideal SDs'!$C$13:$C$14</c:f>
                <c:numCache>
                  <c:formatCode>General</c:formatCode>
                  <c:ptCount val="2"/>
                  <c:pt idx="0">
                    <c:v>0.89175856224279637</c:v>
                  </c:pt>
                  <c:pt idx="1">
                    <c:v>0.40177730149922586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'Ideal SDs'!$A$13:$A$14</c:f>
              <c:strCache>
                <c:ptCount val="2"/>
                <c:pt idx="0">
                  <c:v>Strong SD in correct spot</c:v>
                </c:pt>
                <c:pt idx="1">
                  <c:v>Weak SD or in wrong spot</c:v>
                </c:pt>
              </c:strCache>
            </c:strRef>
          </c:cat>
          <c:val>
            <c:numRef>
              <c:f>'Ideal SDs'!$B$13:$B$14</c:f>
              <c:numCache>
                <c:formatCode>General</c:formatCode>
                <c:ptCount val="2"/>
                <c:pt idx="0">
                  <c:v>4.3633333333333333</c:v>
                </c:pt>
                <c:pt idx="1">
                  <c:v>0.65250000000000008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E-49EF-9281-CAF57DBEB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8620175"/>
        <c:axId val="2078625583"/>
      </c:barChart>
      <c:catAx>
        <c:axId val="2078620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8625583"/>
        <c:crosses val="autoZero"/>
        <c:auto val="1"/>
        <c:lblAlgn val="ctr"/>
        <c:lblOffset val="100"/>
        <c:noMultiLvlLbl val="0"/>
      </c:catAx>
      <c:valAx>
        <c:axId val="207862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8620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'WT UTRs'!$B$2:$B$10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</c:numCache>
            </c:numRef>
          </c:xVal>
          <c:yVal>
            <c:numRef>
              <c:f>'WT UTRs'!$C$2:$C$10</c:f>
              <c:numCache>
                <c:formatCode>General</c:formatCode>
                <c:ptCount val="9"/>
                <c:pt idx="0">
                  <c:v>27012725.092838239</c:v>
                </c:pt>
                <c:pt idx="1">
                  <c:v>13582788.259454431</c:v>
                </c:pt>
                <c:pt idx="2">
                  <c:v>12864820.276214771</c:v>
                </c:pt>
                <c:pt idx="3">
                  <c:v>6734351.7633114159</c:v>
                </c:pt>
                <c:pt idx="4">
                  <c:v>4461279.5806318512</c:v>
                </c:pt>
                <c:pt idx="5">
                  <c:v>956183.61889856181</c:v>
                </c:pt>
                <c:pt idx="6">
                  <c:v>931854.54817526415</c:v>
                </c:pt>
                <c:pt idx="7">
                  <c:v>821599.5385408384</c:v>
                </c:pt>
                <c:pt idx="8">
                  <c:v>523222.07871954114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0-458E-B836-C144113A8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327168"/>
        <c:axId val="1823337984"/>
      </c:scatterChart>
      <c:valAx>
        <c:axId val="182332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SD complementary 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337984"/>
        <c:crosses val="autoZero"/>
        <c:crossBetween val="midCat"/>
      </c:valAx>
      <c:valAx>
        <c:axId val="182333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Overall protein production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32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'WT UTRs'!$B$15</c:f>
              <c:strCache>
                <c:ptCount val="1"/>
                <c:pt idx="0">
                  <c:v>Average fluorescence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'WT UTRs'!$C$16:$C$17</c:f>
                <c:numCache>
                  <c:formatCode>General</c:formatCode>
                  <c:ptCount val="2"/>
                  <c:pt idx="0">
                    <c:v>8787189.57412659</c:v>
                  </c:pt>
                  <c:pt idx="1">
                    <c:v>198814.45378680897</c:v>
                  </c:pt>
                </c:numCache>
              </c:numRef>
            </c:plus>
            <c:minus>
              <c:numRef>
                <c:f>'WT UTRs'!$C$16:$C$17</c:f>
                <c:numCache>
                  <c:formatCode>General</c:formatCode>
                  <c:ptCount val="2"/>
                  <c:pt idx="0">
                    <c:v>8787189.57412659</c:v>
                  </c:pt>
                  <c:pt idx="1">
                    <c:v>198814.45378680897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'WT UTRs'!$A$16:$A$17</c:f>
              <c:strCache>
                <c:ptCount val="2"/>
                <c:pt idx="0">
                  <c:v>Strong SD in correct spot</c:v>
                </c:pt>
                <c:pt idx="1">
                  <c:v>Weak SD or in wrong spot</c:v>
                </c:pt>
              </c:strCache>
            </c:strRef>
          </c:cat>
          <c:val>
            <c:numRef>
              <c:f>'WT UTRs'!$B$16:$B$17</c:f>
              <c:numCache>
                <c:formatCode>General</c:formatCode>
                <c:ptCount val="2"/>
                <c:pt idx="0">
                  <c:v>12931192.994490143</c:v>
                </c:pt>
                <c:pt idx="1">
                  <c:v>808214.94608355127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A-43EF-A7E5-60FA9D26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5993808"/>
        <c:axId val="1886002128"/>
      </c:barChart>
      <c:catAx>
        <c:axId val="188599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002128"/>
        <c:crosses val="autoZero"/>
        <c:auto val="1"/>
        <c:lblAlgn val="ctr"/>
        <c:lblOffset val="100"/>
        <c:noMultiLvlLbl val="0"/>
      </c:catAx>
      <c:valAx>
        <c:axId val="1886002128"/>
        <c:scaling>
          <c:logBase val="10"/>
          <c:orientation val="minMax"/>
          <c:max val="10000000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99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'WT UTRs'!$C$1</c:f>
              <c:strCache>
                <c:ptCount val="1"/>
                <c:pt idx="0">
                  <c:v>Protein production overall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'WT UTRs'!$A$2:$A$10</c:f>
              <c:strCache>
                <c:ptCount val="9"/>
                <c:pt idx="0">
                  <c:v>tul4 WT</c:v>
                </c:pt>
                <c:pt idx="1">
                  <c:v>FTL_0881</c:v>
                </c:pt>
                <c:pt idx="2">
                  <c:v>Hfq</c:v>
                </c:pt>
                <c:pt idx="3">
                  <c:v>iglA</c:v>
                </c:pt>
                <c:pt idx="4">
                  <c:v>FTL_1093</c:v>
                </c:pt>
                <c:pt idx="5">
                  <c:v>FTL_0222</c:v>
                </c:pt>
                <c:pt idx="6">
                  <c:v>FTL_0215</c:v>
                </c:pt>
                <c:pt idx="7">
                  <c:v>pdpA WT</c:v>
                </c:pt>
                <c:pt idx="8">
                  <c:v>mraY WT</c:v>
                </c:pt>
              </c:strCache>
            </c:strRef>
          </c:cat>
          <c:val>
            <c:numRef>
              <c:f>'WT UTRs'!$C$2:$C$10</c:f>
              <c:numCache>
                <c:formatCode>General</c:formatCode>
                <c:ptCount val="9"/>
                <c:pt idx="0">
                  <c:v>27012725.092838239</c:v>
                </c:pt>
                <c:pt idx="1">
                  <c:v>13582788.259454431</c:v>
                </c:pt>
                <c:pt idx="2">
                  <c:v>12864820.276214771</c:v>
                </c:pt>
                <c:pt idx="3">
                  <c:v>6734351.7633114159</c:v>
                </c:pt>
                <c:pt idx="4">
                  <c:v>4461279.5806318512</c:v>
                </c:pt>
                <c:pt idx="5">
                  <c:v>956183.61889856181</c:v>
                </c:pt>
                <c:pt idx="6">
                  <c:v>931854.54817526415</c:v>
                </c:pt>
                <c:pt idx="7">
                  <c:v>821599.5385408384</c:v>
                </c:pt>
                <c:pt idx="8">
                  <c:v>523222.07871954114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84-4668-88B5-1E6673500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776768"/>
        <c:axId val="1828789248"/>
      </c:barChart>
      <c:catAx>
        <c:axId val="182877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789248"/>
        <c:crosses val="autoZero"/>
        <c:auto val="1"/>
        <c:lblAlgn val="ctr"/>
        <c:lblOffset val="100"/>
        <c:noMultiLvlLbl val="0"/>
      </c:catAx>
      <c:valAx>
        <c:axId val="182878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77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555625</xdr:colOff>
      <xdr:row>0</xdr:row>
      <xdr:rowOff>317500</xdr:rowOff>
    </xdr:from>
    <xdr:to>
      <xdr:col>15</xdr:col>
      <xdr:colOff>250825</xdr:colOff>
      <xdr:row>11</xdr:row>
      <xdr:rowOff>107950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3049BD-D8AE-87FE-E2A5-14E69FC226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130175</xdr:colOff>
      <xdr:row>13</xdr:row>
      <xdr:rowOff>19050</xdr:rowOff>
    </xdr:from>
    <xdr:to>
      <xdr:col>15</xdr:col>
      <xdr:colOff>434975</xdr:colOff>
      <xdr:row>28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B60A1D9-9821-63EF-73DB-64E2930547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377825</xdr:colOff>
      <xdr:row>14</xdr:row>
      <xdr:rowOff>117475</xdr:rowOff>
    </xdr:from>
    <xdr:to>
      <xdr:col>7</xdr:col>
      <xdr:colOff>47625</xdr:colOff>
      <xdr:row>29</xdr:row>
      <xdr:rowOff>98425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B9B096-FAF6-8636-020D-54B01FEAB3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0</xdr:row>
      <xdr:rowOff>558800</xdr:rowOff>
    </xdr:from>
    <xdr:to>
      <xdr:col>13</xdr:col>
      <xdr:colOff>161925</xdr:colOff>
      <xdr:row>11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2954A1-EF41-4B05-A276-F0472BC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187325</xdr:colOff>
      <xdr:row>14</xdr:row>
      <xdr:rowOff>104775</xdr:rowOff>
    </xdr:from>
    <xdr:to>
      <xdr:col>12</xdr:col>
      <xdr:colOff>492125</xdr:colOff>
      <xdr:row>29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5AAF83-94F4-AA3D-476E-F6E1938D1D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250825</xdr:colOff>
      <xdr:row>0</xdr:row>
      <xdr:rowOff>314324</xdr:rowOff>
    </xdr:from>
    <xdr:to>
      <xdr:col>20</xdr:col>
      <xdr:colOff>555625</xdr:colOff>
      <xdr:row>12</xdr:row>
      <xdr:rowOff>76199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230AC1-2F3B-D1FD-2ADA-BB0CE677A0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5246-4837-4757-B642-8412A05A6385}">
  <dimension ref="A1:D14"/>
  <sheetViews>
    <sheetView tabSelected="1" workbookViewId="0">
      <selection activeCell="F8" sqref="F8"/>
    </sheetView>
  </sheetViews>
  <sheetFormatPr defaultRowHeight="14.5" x14ac:dyDescent="0.35"/>
  <cols>
    <col min="1" max="1" width="17.81640625" customWidth="1"/>
  </cols>
  <sheetData>
    <row r="1" spans="1:4" ht="80" x14ac:dyDescent="0.4">
      <c r="A1" s="3" t="s">
        <v>0</v>
      </c>
      <c r="B1" s="4" t="s">
        <v>1</v>
      </c>
      <c r="C1" s="5" t="s">
        <v>6</v>
      </c>
      <c r="D1" t="s">
        <v>14</v>
      </c>
    </row>
    <row r="2" spans="1:4" ht="16" x14ac:dyDescent="0.4">
      <c r="A2" s="5" t="s">
        <v>2</v>
      </c>
      <c r="B2" s="5">
        <v>2</v>
      </c>
      <c r="C2" s="5">
        <f>1</f>
        <v>1</v>
      </c>
      <c r="D2" t="s">
        <v>16</v>
      </c>
    </row>
    <row r="3" spans="1:4" ht="16" x14ac:dyDescent="0.4">
      <c r="A3" s="5" t="s">
        <v>3</v>
      </c>
      <c r="B3" s="5">
        <v>6</v>
      </c>
      <c r="C3" s="3">
        <v>3.4</v>
      </c>
      <c r="D3" t="s">
        <v>15</v>
      </c>
    </row>
    <row r="4" spans="1:4" ht="16" x14ac:dyDescent="0.4">
      <c r="A4" s="5" t="s">
        <v>4</v>
      </c>
      <c r="B4" s="5">
        <v>3</v>
      </c>
      <c r="C4" s="5">
        <v>1</v>
      </c>
      <c r="D4" t="s">
        <v>16</v>
      </c>
    </row>
    <row r="5" spans="1:4" ht="16" x14ac:dyDescent="0.4">
      <c r="A5" s="3" t="s">
        <v>5</v>
      </c>
      <c r="B5" s="5">
        <v>6</v>
      </c>
      <c r="C5" s="5">
        <v>5.16</v>
      </c>
      <c r="D5" t="s">
        <v>15</v>
      </c>
    </row>
    <row r="6" spans="1:4" ht="16.5" thickBot="1" x14ac:dyDescent="0.45">
      <c r="A6" s="11" t="s">
        <v>22</v>
      </c>
      <c r="B6" s="5">
        <v>5</v>
      </c>
      <c r="C6" s="12">
        <v>4.53</v>
      </c>
      <c r="D6" t="s">
        <v>15</v>
      </c>
    </row>
    <row r="7" spans="1:4" ht="16.5" thickBot="1" x14ac:dyDescent="0.45">
      <c r="A7" s="11" t="s">
        <v>23</v>
      </c>
      <c r="B7" s="5">
        <v>2</v>
      </c>
      <c r="C7" s="5">
        <v>0.33</v>
      </c>
      <c r="D7" t="s">
        <v>16</v>
      </c>
    </row>
    <row r="8" spans="1:4" ht="16.5" thickBot="1" x14ac:dyDescent="0.45">
      <c r="A8" s="11" t="s">
        <v>24</v>
      </c>
      <c r="B8" s="5">
        <v>6</v>
      </c>
      <c r="C8" s="5">
        <v>0.28000000000000003</v>
      </c>
      <c r="D8" t="s">
        <v>16</v>
      </c>
    </row>
    <row r="12" spans="1:4" x14ac:dyDescent="0.35">
      <c r="B12" t="s">
        <v>17</v>
      </c>
      <c r="C12" t="s">
        <v>18</v>
      </c>
    </row>
    <row r="13" spans="1:4" x14ac:dyDescent="0.35">
      <c r="A13" t="s">
        <v>19</v>
      </c>
      <c r="B13">
        <f>AVERAGE(C3,C5,C6)</f>
        <v>4.3633333333333333</v>
      </c>
      <c r="C13">
        <f>STDEV(C3,C5,C6)</f>
        <v>0.89175856224279637</v>
      </c>
    </row>
    <row r="14" spans="1:4" x14ac:dyDescent="0.35">
      <c r="A14" t="s">
        <v>20</v>
      </c>
      <c r="B14">
        <f>AVERAGE(C2,C4,C7,C8)</f>
        <v>0.65250000000000008</v>
      </c>
      <c r="C14">
        <f>STDEV(C2,C4,C7,C8)</f>
        <v>0.40177730149922586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C0ED-56DF-471E-BFED-7E16FB14A097}">
  <dimension ref="A1:D17"/>
  <sheetViews>
    <sheetView workbookViewId="0">
      <selection activeCell="A2" sqref="A2:A10"/>
    </sheetView>
  </sheetViews>
  <sheetFormatPr defaultRowHeight="14.5" x14ac:dyDescent="0.35"/>
  <cols>
    <col min="1" max="1" width="17.81640625" customWidth="1"/>
    <col min="2" max="2" width="11.81640625" bestFit="1" customWidth="1"/>
  </cols>
  <sheetData>
    <row r="1" spans="1:4" ht="80" x14ac:dyDescent="0.4">
      <c r="A1" s="3" t="s">
        <v>0</v>
      </c>
      <c r="B1" s="4" t="s">
        <v>1</v>
      </c>
      <c r="C1" s="5" t="s">
        <v>7</v>
      </c>
      <c r="D1" s="1" t="s">
        <v>14</v>
      </c>
    </row>
    <row r="2" spans="1:4" ht="15" thickBot="1" x14ac:dyDescent="0.4">
      <c r="A2" s="6" t="s">
        <v>8</v>
      </c>
      <c r="B2" s="10">
        <v>5</v>
      </c>
      <c r="C2" s="2">
        <v>27012725.092838239</v>
      </c>
      <c r="D2" s="10" t="s">
        <v>15</v>
      </c>
    </row>
    <row r="3" spans="1:4" ht="15" thickBot="1" x14ac:dyDescent="0.4">
      <c r="A3" s="7" t="s">
        <v>9</v>
      </c>
      <c r="B3" s="10">
        <v>5</v>
      </c>
      <c r="C3" s="2">
        <v>13582788.259454431</v>
      </c>
      <c r="D3" s="10" t="s">
        <v>15</v>
      </c>
    </row>
    <row r="4" spans="1:4" ht="15" thickBot="1" x14ac:dyDescent="0.4">
      <c r="A4" s="7" t="s">
        <v>21</v>
      </c>
      <c r="B4" s="10">
        <v>5</v>
      </c>
      <c r="C4" s="2">
        <v>12864820.276214771</v>
      </c>
      <c r="D4" s="10" t="s">
        <v>15</v>
      </c>
    </row>
    <row r="5" spans="1:4" ht="15" thickBot="1" x14ac:dyDescent="0.4">
      <c r="A5" s="8" t="s">
        <v>10</v>
      </c>
      <c r="B5" s="10">
        <v>4</v>
      </c>
      <c r="C5" s="2">
        <v>6734351.7633114159</v>
      </c>
      <c r="D5" s="10" t="s">
        <v>15</v>
      </c>
    </row>
    <row r="6" spans="1:4" ht="15" thickBot="1" x14ac:dyDescent="0.4">
      <c r="A6" s="9" t="s">
        <v>11</v>
      </c>
      <c r="B6" s="10">
        <v>4</v>
      </c>
      <c r="C6" s="2">
        <v>4461279.5806318512</v>
      </c>
      <c r="D6" s="10" t="s">
        <v>15</v>
      </c>
    </row>
    <row r="7" spans="1:4" ht="15" thickBot="1" x14ac:dyDescent="0.4">
      <c r="A7" s="8" t="s">
        <v>12</v>
      </c>
      <c r="B7" s="10">
        <v>2</v>
      </c>
      <c r="C7" s="2">
        <v>956183.61889856181</v>
      </c>
      <c r="D7" s="10" t="s">
        <v>16</v>
      </c>
    </row>
    <row r="8" spans="1:4" ht="15" thickBot="1" x14ac:dyDescent="0.4">
      <c r="A8" s="8" t="s">
        <v>13</v>
      </c>
      <c r="B8" s="10">
        <v>3</v>
      </c>
      <c r="C8" s="2">
        <v>931854.54817526415</v>
      </c>
      <c r="D8" s="10" t="s">
        <v>16</v>
      </c>
    </row>
    <row r="9" spans="1:4" ht="15" thickBot="1" x14ac:dyDescent="0.4">
      <c r="A9" s="8" t="s">
        <v>4</v>
      </c>
      <c r="B9" s="10">
        <v>3</v>
      </c>
      <c r="C9" s="2">
        <v>821599.5385408384</v>
      </c>
      <c r="D9" s="10" t="s">
        <v>16</v>
      </c>
    </row>
    <row r="10" spans="1:4" ht="15" thickBot="1" x14ac:dyDescent="0.4">
      <c r="A10" s="8" t="s">
        <v>2</v>
      </c>
      <c r="B10" s="10">
        <v>2</v>
      </c>
      <c r="C10" s="2">
        <v>523222.07871954114</v>
      </c>
      <c r="D10" s="10" t="s">
        <v>16</v>
      </c>
    </row>
    <row r="15" spans="1:4" x14ac:dyDescent="0.35">
      <c r="B15" t="s">
        <v>17</v>
      </c>
      <c r="C15" t="s">
        <v>18</v>
      </c>
    </row>
    <row r="16" spans="1:4" x14ac:dyDescent="0.35">
      <c r="A16" t="s">
        <v>19</v>
      </c>
      <c r="B16">
        <f>AVERAGE(C2:C6)</f>
        <v>12931192.994490143</v>
      </c>
      <c r="C16">
        <f>STDEV(C2:C6)</f>
        <v>8787189.57412659</v>
      </c>
    </row>
    <row r="17" spans="1:3" x14ac:dyDescent="0.35">
      <c r="A17" t="s">
        <v>20</v>
      </c>
      <c r="B17">
        <f>AVERAGE(C7:C10)</f>
        <v>808214.94608355127</v>
      </c>
      <c r="C17">
        <f>STDEV(C7:C10)</f>
        <v>198814.45378680897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Ideal SDs</vt:lpstr>
      <vt:lpstr>WT UTRs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2023-02-27T13:49:16Z</dcterms:created>
  <dcterms:modified xsi:type="dcterms:W3CDTF">2023-03-01T16:17:18Z</dcterms:modified>
</cp:coreProperties>
</file>